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585" windowWidth="20700" windowHeight="8835"/>
  </bookViews>
  <sheets>
    <sheet name="тмц" sheetId="4" r:id="rId1"/>
  </sheets>
  <definedNames>
    <definedName name="НДС">тмц!$V$4:$V$5</definedName>
    <definedName name="_xlnm.Print_Area" localSheetId="0">тмц!$A$1:$X$40</definedName>
  </definedNames>
  <calcPr calcId="144525"/>
</workbook>
</file>

<file path=xl/calcChain.xml><?xml version="1.0" encoding="utf-8"?>
<calcChain xmlns="http://schemas.openxmlformats.org/spreadsheetml/2006/main">
  <c r="W10" i="4" l="1"/>
  <c r="X10" i="4" s="1"/>
  <c r="U10" i="4" s="1"/>
  <c r="W11" i="4"/>
  <c r="X11" i="4"/>
  <c r="U11" i="4" s="1"/>
  <c r="W12" i="4"/>
  <c r="X12" i="4" s="1"/>
  <c r="U12" i="4" s="1"/>
  <c r="W13" i="4"/>
  <c r="X13" i="4"/>
  <c r="U13" i="4" s="1"/>
  <c r="W14" i="4"/>
  <c r="X14" i="4" s="1"/>
  <c r="U14" i="4" s="1"/>
  <c r="W15" i="4"/>
  <c r="X15" i="4"/>
  <c r="U15" i="4" s="1"/>
  <c r="W16" i="4"/>
  <c r="X16" i="4" s="1"/>
  <c r="U16" i="4" s="1"/>
  <c r="W17" i="4"/>
  <c r="X17" i="4"/>
  <c r="U17" i="4" s="1"/>
  <c r="W18" i="4"/>
  <c r="X18" i="4" s="1"/>
  <c r="U18" i="4" s="1"/>
  <c r="W19" i="4"/>
  <c r="X19" i="4"/>
  <c r="U19" i="4" s="1"/>
  <c r="W20" i="4"/>
  <c r="X20" i="4" s="1"/>
  <c r="U20" i="4" s="1"/>
  <c r="W21" i="4"/>
  <c r="X21" i="4"/>
  <c r="U21" i="4" s="1"/>
  <c r="O10" i="4"/>
  <c r="O11" i="4"/>
  <c r="O12" i="4"/>
  <c r="O13" i="4"/>
  <c r="O14" i="4"/>
  <c r="O15" i="4"/>
  <c r="O16" i="4"/>
  <c r="O17" i="4"/>
  <c r="O18" i="4"/>
  <c r="O19" i="4"/>
  <c r="O20" i="4"/>
  <c r="O21" i="4"/>
  <c r="O9" i="4" l="1"/>
  <c r="O22" i="4" s="1"/>
  <c r="W9" i="4" l="1"/>
  <c r="X9" i="4" l="1"/>
  <c r="X22" i="4" l="1"/>
  <c r="U9" i="4"/>
  <c r="U22" i="4" l="1"/>
</calcChain>
</file>

<file path=xl/comments1.xml><?xml version="1.0" encoding="utf-8"?>
<comments xmlns="http://schemas.openxmlformats.org/spreadsheetml/2006/main">
  <authors>
    <author>Алюсов Дмитрий Валериевич</author>
  </authors>
  <commentList>
    <comment ref="U5" authorId="0">
      <text>
        <r>
          <rPr>
            <b/>
            <sz val="9"/>
            <color indexed="81"/>
            <rFont val="Tahoma"/>
            <family val="2"/>
            <charset val="204"/>
          </rPr>
          <t>Алюсов Дмитрий Валериевич: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зависит от того, как участник выставляет счета на оплату с НДС и выделяет НДС в т.ч. Либо без НДС и сверху НДС </t>
        </r>
      </text>
    </comment>
  </commentList>
</comments>
</file>

<file path=xl/sharedStrings.xml><?xml version="1.0" encoding="utf-8"?>
<sst xmlns="http://schemas.openxmlformats.org/spreadsheetml/2006/main" count="88" uniqueCount="71">
  <si>
    <t>№ п/п</t>
  </si>
  <si>
    <t>Заказчик</t>
  </si>
  <si>
    <t>Код ЕНС</t>
  </si>
  <si>
    <t>ЕИ</t>
  </si>
  <si>
    <t>номер и предмет лота</t>
  </si>
  <si>
    <t>Номер закупки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</si>
  <si>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</si>
  <si>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</si>
  <si>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</si>
  <si>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</si>
  <si>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</si>
  <si>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</si>
  <si>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ООО Волжские коммунальные системы</t>
  </si>
  <si>
    <t>"_____"________________ 202___ г.</t>
  </si>
  <si>
    <t>ЦЕНОВОЕ ПРЕДЛОЖЕНИЕ</t>
  </si>
  <si>
    <t>ОКВЭД2</t>
  </si>
  <si>
    <t>ОКПД2</t>
  </si>
  <si>
    <t>Итоговая стоимость, руб. 
БЕЗ НДС</t>
  </si>
  <si>
    <t>Итоговая стоимость, руб. 
С НДС</t>
  </si>
  <si>
    <t>НДС, %</t>
  </si>
  <si>
    <t>Примечание</t>
  </si>
  <si>
    <t>Заполняется участником*</t>
  </si>
  <si>
    <t xml:space="preserve">* ячейки, выделенные цветом
</t>
  </si>
  <si>
    <t>выбрать</t>
  </si>
  <si>
    <t>НДС в т.ч.</t>
  </si>
  <si>
    <t>НДС сверху</t>
  </si>
  <si>
    <t>Наименование оказываемых услуг</t>
  </si>
  <si>
    <t>Место оказания услуги</t>
  </si>
  <si>
    <t>Требования к услугам</t>
  </si>
  <si>
    <t>№ лота</t>
  </si>
  <si>
    <t>Сроки оказания услуги</t>
  </si>
  <si>
    <t>начало</t>
  </si>
  <si>
    <t>конец</t>
  </si>
  <si>
    <t>Количество</t>
  </si>
  <si>
    <t>Страна происхождения услуг</t>
  </si>
  <si>
    <t>Начало оказания услуги</t>
  </si>
  <si>
    <t>Окончание оказания услуги</t>
  </si>
  <si>
    <t>Цена одной единицы, руб. 
С НДС</t>
  </si>
  <si>
    <t>Цена одной единицы, руб. 
БЕЗ НДС</t>
  </si>
  <si>
    <t>Цена одной единицы, без НДС (руб.)</t>
  </si>
  <si>
    <t>Стоимость, без НДС (руб.)</t>
  </si>
  <si>
    <t>Согласно техническому заданию</t>
  </si>
  <si>
    <t>2. Условия о транспортных и прочих расходах</t>
  </si>
  <si>
    <t>3. Применяемая участником ставка НДС</t>
  </si>
  <si>
    <t>4. Срок, порядок и форма оплаты</t>
  </si>
  <si>
    <t>5. Срок оказания услуг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</si>
  <si>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Запасные части и расходные материалы, используемые в ходе оказания услуг не должны превышать указанные в Техническом задании, в случае если в перечне отсутствует - Исполнитель предварительно должен согласовать с Заказчиком стоимость запасной части, цена при этом не должна превышать рыночные цены.</t>
  </si>
  <si>
    <t>Расходы по перевозке, а также прочие расходы, необходимые для оказаниия услуг, включены в цену и возмещению не подлежат.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</si>
  <si>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</si>
  <si>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В соответствии с проектом договора.</t>
  </si>
  <si>
    <t>ИТОГО, начальная максимальная цена договора:</t>
  </si>
  <si>
    <t>ИТОГО</t>
  </si>
  <si>
    <t>71.20.19.190</t>
  </si>
  <si>
    <t>71.20.9</t>
  </si>
  <si>
    <t>1 Оказание услуг по теледиагностике самотечных коллекторов Комсомольского и Центрального районов</t>
  </si>
  <si>
    <t>ФА000041</t>
  </si>
  <si>
    <t>Теледиагностика самотечных коллекторов Комсомольского и Центрального районов</t>
  </si>
  <si>
    <t>м</t>
  </si>
  <si>
    <t>ДУ 141</t>
  </si>
  <si>
    <t>ДУ 150</t>
  </si>
  <si>
    <t>ДУ 189</t>
  </si>
  <si>
    <t>ДУ 200</t>
  </si>
  <si>
    <t>ДУ 250</t>
  </si>
  <si>
    <t>ДУ 279</t>
  </si>
  <si>
    <t>ДУ 350</t>
  </si>
  <si>
    <t>ДУ 400</t>
  </si>
  <si>
    <t>ДУ 500</t>
  </si>
  <si>
    <t>ДУ 600</t>
  </si>
  <si>
    <t>ДУ 700</t>
  </si>
  <si>
    <t>ДУ 800</t>
  </si>
  <si>
    <t>ДУ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</si>
</sst>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i/>
      <sz val="11"/>
      <name val="Tahoma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0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96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4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/>
    <xf numFmtId="4" fontId="7" fillId="2" borderId="4" xfId="0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0" fontId="7" fillId="2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1" applyFont="1" applyAlignment="1">
      <alignment horizontal="center" vertical="center"/>
    </xf>
    <xf numFmtId="4" fontId="0" fillId="0" borderId="10" xfId="0" applyNumberFormat="1" applyFont="1" applyBorder="1" applyAlignment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0" fillId="5" borderId="11" xfId="0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 wrapText="1"/>
    </xf>
    <xf numFmtId="0" fontId="0" fillId="5" borderId="11" xfId="0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/>
    <xf numFmtId="0" fontId="10" fillId="4" borderId="15" xfId="0" applyNumberFormat="1" applyFont="1" applyFill="1" applyBorder="1" applyAlignment="1" applyProtection="1">
      <alignment wrapText="1"/>
    </xf>
    <xf numFmtId="0" fontId="7" fillId="4" borderId="11" xfId="0" applyNumberFormat="1" applyFont="1" applyFill="1" applyBorder="1" applyAlignment="1" applyProtection="1">
      <alignment horizontal="center" vertical="center" wrapText="1"/>
    </xf>
    <xf numFmtId="4" fontId="7" fillId="4" borderId="4" xfId="0" applyNumberFormat="1" applyFont="1" applyFill="1" applyBorder="1" applyAlignment="1" applyProtection="1">
      <alignment vertical="center"/>
    </xf>
    <xf numFmtId="4" fontId="7" fillId="4" borderId="1" xfId="0" applyNumberFormat="1" applyFont="1" applyFill="1" applyBorder="1" applyAlignment="1" applyProtection="1">
      <alignment vertical="center"/>
    </xf>
    <xf numFmtId="10" fontId="7" fillId="4" borderId="1" xfId="0" applyNumberFormat="1" applyFont="1" applyFill="1" applyBorder="1" applyAlignment="1" applyProtection="1">
      <alignment vertical="center"/>
    </xf>
    <xf numFmtId="4" fontId="3" fillId="4" borderId="1" xfId="0" applyNumberFormat="1" applyFont="1" applyFill="1" applyBorder="1" applyAlignment="1" applyProtection="1">
      <alignment vertical="center"/>
    </xf>
    <xf numFmtId="0" fontId="0" fillId="5" borderId="11" xfId="0" applyFill="1" applyBorder="1" applyAlignment="1">
      <alignment horizontal="righ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10" fillId="2" borderId="12" xfId="0" applyNumberFormat="1" applyFont="1" applyFill="1" applyBorder="1" applyAlignment="1" applyProtection="1">
      <alignment horizont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14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12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9"/>
  <sheetViews>
    <sheetView tabSelected="1" zoomScale="60" zoomScaleNormal="60" zoomScaleSheetLayoutView="75" workbookViewId="0">
      <pane xSplit="15" ySplit="7" topLeftCell="P17" activePane="bottomRight" state="frozen"/>
      <selection pane="topRight" activeCell="Q1" sqref="Q1"/>
      <selection pane="bottomLeft" activeCell="A8" sqref="A8"/>
      <selection pane="bottomRight" activeCell="N35" sqref="N35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34" customWidth="1"/>
    <col min="8" max="8" width="7.7109375" style="2" customWidth="1"/>
    <col min="9" max="9" width="17.42578125" style="2" customWidth="1"/>
    <col min="10" max="10" width="22.85546875" style="2" customWidth="1"/>
    <col min="11" max="11" width="16.5703125" style="1" customWidth="1"/>
    <col min="12" max="12" width="18.7109375" style="1" customWidth="1"/>
    <col min="13" max="13" width="16.85546875" style="1" customWidth="1"/>
    <col min="14" max="15" width="22.5703125" style="1" customWidth="1"/>
    <col min="16" max="16" width="17.28515625" style="1" customWidth="1"/>
    <col min="17" max="17" width="18" style="1" customWidth="1"/>
    <col min="18" max="18" width="18.42578125" style="1" customWidth="1"/>
    <col min="19" max="19" width="18.28515625" style="1" customWidth="1"/>
    <col min="20" max="20" width="19.28515625" style="1" customWidth="1"/>
    <col min="21" max="22" width="20" style="1" customWidth="1"/>
    <col min="23" max="24" width="18.42578125" style="1" customWidth="1"/>
    <col min="25" max="25" width="15" style="1" customWidth="1"/>
    <col min="26" max="16384" width="8.85546875" style="1"/>
  </cols>
  <sheetData>
    <row r="1" spans="1:27" ht="42.75" customHeight="1" x14ac:dyDescent="0.2">
      <c r="A1" s="14" t="s">
        <v>14</v>
      </c>
      <c r="B1" s="14"/>
      <c r="C1" s="15"/>
      <c r="D1" s="15"/>
      <c r="E1" s="15"/>
      <c r="F1" s="15"/>
      <c r="G1" s="33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5.5" customHeight="1" x14ac:dyDescent="0.2">
      <c r="A2" s="14" t="s">
        <v>5</v>
      </c>
      <c r="B2" s="14"/>
      <c r="C2" s="15"/>
      <c r="D2" s="15"/>
      <c r="E2" s="14"/>
      <c r="F2" s="76">
        <v>8</v>
      </c>
      <c r="G2" s="77"/>
      <c r="H2" s="77"/>
      <c r="I2" s="77"/>
      <c r="J2" s="77"/>
      <c r="K2" s="78"/>
      <c r="L2" s="15"/>
      <c r="M2" s="15"/>
      <c r="N2" s="15"/>
      <c r="O2" s="15"/>
      <c r="P2" s="15"/>
      <c r="Q2" s="15"/>
      <c r="R2" s="15"/>
    </row>
    <row r="3" spans="1:27" ht="40.5" customHeight="1" x14ac:dyDescent="0.2">
      <c r="A3" s="14" t="s">
        <v>4</v>
      </c>
      <c r="B3" s="14"/>
      <c r="C3" s="14"/>
      <c r="D3" s="14"/>
      <c r="E3" s="14"/>
      <c r="F3" s="79" t="s">
        <v>54</v>
      </c>
      <c r="G3" s="80"/>
      <c r="H3" s="80"/>
      <c r="I3" s="80"/>
      <c r="J3" s="80"/>
      <c r="K3" s="81"/>
      <c r="L3" s="16"/>
      <c r="M3" s="16"/>
      <c r="N3" s="16"/>
      <c r="O3" s="16"/>
      <c r="P3" s="16"/>
      <c r="Q3" s="16"/>
      <c r="R3" s="16"/>
    </row>
    <row r="4" spans="1:27" ht="30.75" customHeight="1" x14ac:dyDescent="0.2">
      <c r="A4" s="14" t="s">
        <v>10</v>
      </c>
      <c r="B4" s="14"/>
      <c r="C4" s="14"/>
      <c r="D4" s="14"/>
      <c r="E4" s="14"/>
      <c r="F4" s="82"/>
      <c r="G4" s="82"/>
      <c r="H4" s="82"/>
      <c r="I4" s="82"/>
      <c r="J4" s="82"/>
      <c r="K4" s="82"/>
      <c r="L4" s="16"/>
      <c r="M4" s="16"/>
      <c r="N4" s="16"/>
      <c r="O4" s="16"/>
      <c r="P4" s="16"/>
      <c r="Q4" s="16"/>
      <c r="R4" s="16"/>
      <c r="V4" s="45" t="s">
        <v>24</v>
      </c>
    </row>
    <row r="5" spans="1:27" ht="23.25" customHeight="1" x14ac:dyDescent="0.2">
      <c r="A5" s="17"/>
      <c r="B5" s="17"/>
      <c r="T5" s="46" t="s">
        <v>23</v>
      </c>
      <c r="U5" s="56" t="s">
        <v>24</v>
      </c>
      <c r="V5" s="45" t="s">
        <v>25</v>
      </c>
    </row>
    <row r="6" spans="1:27" ht="58.5" customHeight="1" x14ac:dyDescent="0.2">
      <c r="K6" s="26"/>
      <c r="L6" s="68" t="s">
        <v>30</v>
      </c>
      <c r="M6" s="69"/>
      <c r="N6" s="70" t="s">
        <v>39</v>
      </c>
      <c r="O6" s="70" t="s">
        <v>40</v>
      </c>
      <c r="P6" s="72" t="s">
        <v>21</v>
      </c>
      <c r="Q6" s="73"/>
      <c r="R6" s="73"/>
      <c r="S6" s="73"/>
      <c r="T6" s="73"/>
      <c r="U6" s="73"/>
      <c r="V6" s="73"/>
      <c r="W6" s="73"/>
      <c r="X6" s="74"/>
    </row>
    <row r="7" spans="1:27" ht="96.75" customHeight="1" x14ac:dyDescent="0.2">
      <c r="A7" s="18" t="s">
        <v>0</v>
      </c>
      <c r="B7" s="21" t="s">
        <v>29</v>
      </c>
      <c r="C7" s="18" t="s">
        <v>16</v>
      </c>
      <c r="D7" s="18" t="s">
        <v>15</v>
      </c>
      <c r="E7" s="24" t="s">
        <v>2</v>
      </c>
      <c r="F7" s="28" t="s">
        <v>26</v>
      </c>
      <c r="G7" s="28" t="s">
        <v>28</v>
      </c>
      <c r="H7" s="18" t="s">
        <v>3</v>
      </c>
      <c r="I7" s="18" t="s">
        <v>1</v>
      </c>
      <c r="J7" s="18" t="s">
        <v>27</v>
      </c>
      <c r="K7" s="18" t="s">
        <v>33</v>
      </c>
      <c r="L7" s="28" t="s">
        <v>31</v>
      </c>
      <c r="M7" s="28" t="s">
        <v>32</v>
      </c>
      <c r="N7" s="71"/>
      <c r="O7" s="71"/>
      <c r="P7" s="32" t="s">
        <v>34</v>
      </c>
      <c r="Q7" s="32" t="s">
        <v>35</v>
      </c>
      <c r="R7" s="32" t="s">
        <v>36</v>
      </c>
      <c r="S7" s="32" t="s">
        <v>20</v>
      </c>
      <c r="T7" s="32" t="s">
        <v>38</v>
      </c>
      <c r="U7" s="32" t="s">
        <v>17</v>
      </c>
      <c r="V7" s="32" t="s">
        <v>19</v>
      </c>
      <c r="W7" s="32" t="s">
        <v>37</v>
      </c>
      <c r="X7" s="32" t="s">
        <v>18</v>
      </c>
    </row>
    <row r="8" spans="1:27" s="23" customFormat="1" ht="56.25" customHeight="1" x14ac:dyDescent="0.2">
      <c r="A8" s="39"/>
      <c r="B8" s="62">
        <v>1</v>
      </c>
      <c r="C8" s="39" t="s">
        <v>52</v>
      </c>
      <c r="D8" s="57" t="s">
        <v>53</v>
      </c>
      <c r="E8" s="60" t="s">
        <v>55</v>
      </c>
      <c r="F8" s="55" t="s">
        <v>56</v>
      </c>
      <c r="G8" s="58" t="s">
        <v>41</v>
      </c>
      <c r="H8" s="42"/>
      <c r="I8" s="39" t="s">
        <v>12</v>
      </c>
      <c r="J8" s="39" t="s">
        <v>41</v>
      </c>
      <c r="K8" s="43"/>
      <c r="L8" s="63" t="s">
        <v>41</v>
      </c>
      <c r="M8" s="64"/>
      <c r="N8" s="37"/>
      <c r="O8" s="22"/>
      <c r="P8" s="38"/>
      <c r="Q8" s="89" t="s">
        <v>41</v>
      </c>
      <c r="R8" s="90"/>
      <c r="S8" s="38"/>
      <c r="T8" s="50"/>
      <c r="U8" s="51"/>
      <c r="V8" s="52"/>
      <c r="W8" s="51"/>
      <c r="X8" s="51"/>
      <c r="Y8" s="47"/>
      <c r="AA8" s="47"/>
    </row>
    <row r="9" spans="1:27" s="23" customFormat="1" ht="47.25" customHeight="1" x14ac:dyDescent="0.2">
      <c r="A9" s="39">
        <v>1</v>
      </c>
      <c r="B9" s="62"/>
      <c r="C9" s="94"/>
      <c r="D9" s="95"/>
      <c r="E9" s="40"/>
      <c r="F9" s="54" t="s">
        <v>58</v>
      </c>
      <c r="G9" s="41"/>
      <c r="H9" s="59" t="s">
        <v>57</v>
      </c>
      <c r="I9" s="39"/>
      <c r="J9" s="39"/>
      <c r="K9" s="43">
        <v>107.1</v>
      </c>
      <c r="L9" s="63"/>
      <c r="M9" s="64"/>
      <c r="N9" s="37">
        <v>168.3</v>
      </c>
      <c r="O9" s="22">
        <f>K9*N9</f>
        <v>18024.93</v>
      </c>
      <c r="P9" s="49"/>
      <c r="Q9" s="49"/>
      <c r="R9" s="49"/>
      <c r="S9" s="49"/>
      <c r="T9" s="27"/>
      <c r="U9" s="25">
        <f>IF($U$5="НДС в т.ч.",X9/(1+V9),K9*T9)</f>
        <v>0</v>
      </c>
      <c r="V9" s="29"/>
      <c r="W9" s="25">
        <f t="shared" ref="W9" si="0">ROUND(T9*(1+V9),2)</f>
        <v>0</v>
      </c>
      <c r="X9" s="25">
        <f>IF($U$5="НДС в т.ч.",W9*K9,U9*(1+V9))</f>
        <v>0</v>
      </c>
      <c r="Y9" s="47"/>
      <c r="AA9" s="47"/>
    </row>
    <row r="10" spans="1:27" s="23" customFormat="1" ht="47.25" customHeight="1" x14ac:dyDescent="0.2">
      <c r="A10" s="39">
        <v>2</v>
      </c>
      <c r="B10" s="62"/>
      <c r="C10" s="94"/>
      <c r="D10" s="95"/>
      <c r="E10" s="40"/>
      <c r="F10" s="54" t="s">
        <v>59</v>
      </c>
      <c r="G10" s="41"/>
      <c r="H10" s="59" t="s">
        <v>57</v>
      </c>
      <c r="I10" s="39"/>
      <c r="J10" s="39"/>
      <c r="K10" s="43">
        <v>246.55</v>
      </c>
      <c r="L10" s="63"/>
      <c r="M10" s="64"/>
      <c r="N10" s="37">
        <v>168.3</v>
      </c>
      <c r="O10" s="22">
        <f t="shared" ref="O10:O21" si="1">K10*N10</f>
        <v>41494.365000000005</v>
      </c>
      <c r="P10" s="49"/>
      <c r="Q10" s="49"/>
      <c r="R10" s="49"/>
      <c r="S10" s="49"/>
      <c r="T10" s="27"/>
      <c r="U10" s="25">
        <f t="shared" ref="U10:U21" si="2">IF($U$5="НДС в т.ч.",X10/(1+V10),K10*T10)</f>
        <v>0</v>
      </c>
      <c r="V10" s="29"/>
      <c r="W10" s="25">
        <f t="shared" ref="W10:W21" si="3">ROUND(T10*(1+V10),2)</f>
        <v>0</v>
      </c>
      <c r="X10" s="25">
        <f t="shared" ref="X10:X21" si="4">IF($U$5="НДС в т.ч.",W10*K10,U10*(1+V10))</f>
        <v>0</v>
      </c>
      <c r="Y10" s="47"/>
      <c r="AA10" s="47"/>
    </row>
    <row r="11" spans="1:27" s="23" customFormat="1" ht="47.25" customHeight="1" x14ac:dyDescent="0.2">
      <c r="A11" s="39">
        <v>3</v>
      </c>
      <c r="B11" s="62"/>
      <c r="C11" s="94"/>
      <c r="D11" s="95"/>
      <c r="E11" s="40"/>
      <c r="F11" s="54" t="s">
        <v>60</v>
      </c>
      <c r="G11" s="41"/>
      <c r="H11" s="59" t="s">
        <v>57</v>
      </c>
      <c r="I11" s="39"/>
      <c r="J11" s="39"/>
      <c r="K11" s="43">
        <v>35.5</v>
      </c>
      <c r="L11" s="63"/>
      <c r="M11" s="64"/>
      <c r="N11" s="37">
        <v>280.38</v>
      </c>
      <c r="O11" s="22">
        <f t="shared" si="1"/>
        <v>9953.49</v>
      </c>
      <c r="P11" s="49"/>
      <c r="Q11" s="49"/>
      <c r="R11" s="49"/>
      <c r="S11" s="49"/>
      <c r="T11" s="27"/>
      <c r="U11" s="25">
        <f t="shared" si="2"/>
        <v>0</v>
      </c>
      <c r="V11" s="29"/>
      <c r="W11" s="25">
        <f t="shared" si="3"/>
        <v>0</v>
      </c>
      <c r="X11" s="25">
        <f t="shared" si="4"/>
        <v>0</v>
      </c>
      <c r="Y11" s="47"/>
      <c r="AA11" s="47"/>
    </row>
    <row r="12" spans="1:27" s="23" customFormat="1" ht="47.25" customHeight="1" x14ac:dyDescent="0.2">
      <c r="A12" s="39">
        <v>4</v>
      </c>
      <c r="B12" s="62"/>
      <c r="C12" s="94"/>
      <c r="D12" s="95"/>
      <c r="E12" s="40"/>
      <c r="F12" s="54" t="s">
        <v>61</v>
      </c>
      <c r="G12" s="41"/>
      <c r="H12" s="59" t="s">
        <v>57</v>
      </c>
      <c r="I12" s="39"/>
      <c r="J12" s="39"/>
      <c r="K12" s="43">
        <v>65.599999999999994</v>
      </c>
      <c r="L12" s="63"/>
      <c r="M12" s="64"/>
      <c r="N12" s="37">
        <v>280.38</v>
      </c>
      <c r="O12" s="22">
        <f t="shared" si="1"/>
        <v>18392.928</v>
      </c>
      <c r="P12" s="49"/>
      <c r="Q12" s="49"/>
      <c r="R12" s="49"/>
      <c r="S12" s="49"/>
      <c r="T12" s="27"/>
      <c r="U12" s="25">
        <f t="shared" si="2"/>
        <v>0</v>
      </c>
      <c r="V12" s="29"/>
      <c r="W12" s="25">
        <f t="shared" si="3"/>
        <v>0</v>
      </c>
      <c r="X12" s="25">
        <f t="shared" si="4"/>
        <v>0</v>
      </c>
      <c r="Y12" s="47"/>
      <c r="AA12" s="47"/>
    </row>
    <row r="13" spans="1:27" s="23" customFormat="1" ht="47.25" customHeight="1" x14ac:dyDescent="0.2">
      <c r="A13" s="39">
        <v>5</v>
      </c>
      <c r="B13" s="62"/>
      <c r="C13" s="94"/>
      <c r="D13" s="95"/>
      <c r="E13" s="40"/>
      <c r="F13" s="54" t="s">
        <v>62</v>
      </c>
      <c r="G13" s="41"/>
      <c r="H13" s="59" t="s">
        <v>57</v>
      </c>
      <c r="I13" s="39"/>
      <c r="J13" s="39"/>
      <c r="K13" s="43">
        <v>40.5</v>
      </c>
      <c r="L13" s="63"/>
      <c r="M13" s="64"/>
      <c r="N13" s="37">
        <v>292.05</v>
      </c>
      <c r="O13" s="22">
        <f t="shared" si="1"/>
        <v>11828.025</v>
      </c>
      <c r="P13" s="49"/>
      <c r="Q13" s="49"/>
      <c r="R13" s="49"/>
      <c r="S13" s="49"/>
      <c r="T13" s="27"/>
      <c r="U13" s="25">
        <f t="shared" si="2"/>
        <v>0</v>
      </c>
      <c r="V13" s="29"/>
      <c r="W13" s="25">
        <f t="shared" si="3"/>
        <v>0</v>
      </c>
      <c r="X13" s="25">
        <f t="shared" si="4"/>
        <v>0</v>
      </c>
      <c r="Y13" s="47"/>
      <c r="AA13" s="47"/>
    </row>
    <row r="14" spans="1:27" s="23" customFormat="1" ht="47.25" customHeight="1" x14ac:dyDescent="0.2">
      <c r="A14" s="39">
        <v>6</v>
      </c>
      <c r="B14" s="62"/>
      <c r="C14" s="94"/>
      <c r="D14" s="95"/>
      <c r="E14" s="40"/>
      <c r="F14" s="54" t="s">
        <v>63</v>
      </c>
      <c r="G14" s="41"/>
      <c r="H14" s="59" t="s">
        <v>57</v>
      </c>
      <c r="I14" s="39"/>
      <c r="J14" s="39"/>
      <c r="K14" s="43">
        <v>128</v>
      </c>
      <c r="L14" s="63"/>
      <c r="M14" s="64"/>
      <c r="N14" s="37">
        <v>298.3</v>
      </c>
      <c r="O14" s="22">
        <f t="shared" si="1"/>
        <v>38182.400000000001</v>
      </c>
      <c r="P14" s="49"/>
      <c r="Q14" s="49"/>
      <c r="R14" s="49"/>
      <c r="S14" s="49"/>
      <c r="T14" s="27"/>
      <c r="U14" s="25">
        <f t="shared" si="2"/>
        <v>0</v>
      </c>
      <c r="V14" s="29"/>
      <c r="W14" s="25">
        <f t="shared" si="3"/>
        <v>0</v>
      </c>
      <c r="X14" s="25">
        <f t="shared" si="4"/>
        <v>0</v>
      </c>
      <c r="Y14" s="47"/>
      <c r="AA14" s="47"/>
    </row>
    <row r="15" spans="1:27" s="23" customFormat="1" ht="47.25" customHeight="1" x14ac:dyDescent="0.2">
      <c r="A15" s="39">
        <v>7</v>
      </c>
      <c r="B15" s="62"/>
      <c r="C15" s="94"/>
      <c r="D15" s="95"/>
      <c r="E15" s="40"/>
      <c r="F15" s="54" t="s">
        <v>64</v>
      </c>
      <c r="G15" s="41"/>
      <c r="H15" s="59" t="s">
        <v>57</v>
      </c>
      <c r="I15" s="39"/>
      <c r="J15" s="39"/>
      <c r="K15" s="43">
        <v>68</v>
      </c>
      <c r="L15" s="63"/>
      <c r="M15" s="64"/>
      <c r="N15" s="37">
        <v>327.88</v>
      </c>
      <c r="O15" s="22">
        <f t="shared" si="1"/>
        <v>22295.84</v>
      </c>
      <c r="P15" s="49"/>
      <c r="Q15" s="49"/>
      <c r="R15" s="49"/>
      <c r="S15" s="49"/>
      <c r="T15" s="27"/>
      <c r="U15" s="25">
        <f t="shared" si="2"/>
        <v>0</v>
      </c>
      <c r="V15" s="29"/>
      <c r="W15" s="25">
        <f t="shared" si="3"/>
        <v>0</v>
      </c>
      <c r="X15" s="25">
        <f t="shared" si="4"/>
        <v>0</v>
      </c>
      <c r="Y15" s="47"/>
      <c r="AA15" s="47"/>
    </row>
    <row r="16" spans="1:27" s="23" customFormat="1" ht="47.25" customHeight="1" x14ac:dyDescent="0.2">
      <c r="A16" s="39">
        <v>8</v>
      </c>
      <c r="B16" s="62"/>
      <c r="C16" s="94"/>
      <c r="D16" s="95"/>
      <c r="E16" s="40"/>
      <c r="F16" s="54" t="s">
        <v>65</v>
      </c>
      <c r="G16" s="41"/>
      <c r="H16" s="59" t="s">
        <v>57</v>
      </c>
      <c r="I16" s="39"/>
      <c r="J16" s="39"/>
      <c r="K16" s="43">
        <v>346.3</v>
      </c>
      <c r="L16" s="63"/>
      <c r="M16" s="64"/>
      <c r="N16" s="37">
        <v>344.13</v>
      </c>
      <c r="O16" s="22">
        <f t="shared" si="1"/>
        <v>119172.219</v>
      </c>
      <c r="P16" s="49"/>
      <c r="Q16" s="49"/>
      <c r="R16" s="49"/>
      <c r="S16" s="49"/>
      <c r="T16" s="27"/>
      <c r="U16" s="25">
        <f t="shared" si="2"/>
        <v>0</v>
      </c>
      <c r="V16" s="29"/>
      <c r="W16" s="25">
        <f t="shared" si="3"/>
        <v>0</v>
      </c>
      <c r="X16" s="25">
        <f t="shared" si="4"/>
        <v>0</v>
      </c>
      <c r="Y16" s="47"/>
      <c r="AA16" s="47"/>
    </row>
    <row r="17" spans="1:27" s="23" customFormat="1" ht="47.25" customHeight="1" x14ac:dyDescent="0.2">
      <c r="A17" s="39">
        <v>9</v>
      </c>
      <c r="B17" s="62"/>
      <c r="C17" s="94"/>
      <c r="D17" s="95"/>
      <c r="E17" s="40"/>
      <c r="F17" s="54" t="s">
        <v>66</v>
      </c>
      <c r="G17" s="41"/>
      <c r="H17" s="59" t="s">
        <v>57</v>
      </c>
      <c r="I17" s="39"/>
      <c r="J17" s="39"/>
      <c r="K17" s="43">
        <v>594.9</v>
      </c>
      <c r="L17" s="63"/>
      <c r="M17" s="64"/>
      <c r="N17" s="37">
        <v>360.8</v>
      </c>
      <c r="O17" s="22">
        <f t="shared" si="1"/>
        <v>214639.92</v>
      </c>
      <c r="P17" s="49"/>
      <c r="Q17" s="49"/>
      <c r="R17" s="49"/>
      <c r="S17" s="49"/>
      <c r="T17" s="27"/>
      <c r="U17" s="25">
        <f t="shared" si="2"/>
        <v>0</v>
      </c>
      <c r="V17" s="29"/>
      <c r="W17" s="25">
        <f t="shared" si="3"/>
        <v>0</v>
      </c>
      <c r="X17" s="25">
        <f t="shared" si="4"/>
        <v>0</v>
      </c>
      <c r="Y17" s="47"/>
      <c r="AA17" s="47"/>
    </row>
    <row r="18" spans="1:27" s="23" customFormat="1" ht="47.25" customHeight="1" x14ac:dyDescent="0.2">
      <c r="A18" s="39">
        <v>10</v>
      </c>
      <c r="B18" s="62"/>
      <c r="C18" s="94"/>
      <c r="D18" s="95"/>
      <c r="E18" s="40"/>
      <c r="F18" s="54" t="s">
        <v>67</v>
      </c>
      <c r="G18" s="41"/>
      <c r="H18" s="59" t="s">
        <v>57</v>
      </c>
      <c r="I18" s="39"/>
      <c r="J18" s="39"/>
      <c r="K18" s="43">
        <v>672.3</v>
      </c>
      <c r="L18" s="63"/>
      <c r="M18" s="64"/>
      <c r="N18" s="37">
        <v>389.95</v>
      </c>
      <c r="O18" s="22">
        <f t="shared" si="1"/>
        <v>262163.38499999995</v>
      </c>
      <c r="P18" s="49"/>
      <c r="Q18" s="49"/>
      <c r="R18" s="49"/>
      <c r="S18" s="49"/>
      <c r="T18" s="27"/>
      <c r="U18" s="25">
        <f t="shared" si="2"/>
        <v>0</v>
      </c>
      <c r="V18" s="29"/>
      <c r="W18" s="25">
        <f t="shared" si="3"/>
        <v>0</v>
      </c>
      <c r="X18" s="25">
        <f t="shared" si="4"/>
        <v>0</v>
      </c>
      <c r="Y18" s="47"/>
      <c r="AA18" s="47"/>
    </row>
    <row r="19" spans="1:27" s="23" customFormat="1" ht="47.25" customHeight="1" x14ac:dyDescent="0.2">
      <c r="A19" s="39">
        <v>11</v>
      </c>
      <c r="B19" s="62"/>
      <c r="C19" s="94"/>
      <c r="D19" s="95"/>
      <c r="E19" s="40"/>
      <c r="F19" s="54" t="s">
        <v>68</v>
      </c>
      <c r="G19" s="41"/>
      <c r="H19" s="59" t="s">
        <v>57</v>
      </c>
      <c r="I19" s="39"/>
      <c r="J19" s="39"/>
      <c r="K19" s="43">
        <v>100.1</v>
      </c>
      <c r="L19" s="63"/>
      <c r="M19" s="64"/>
      <c r="N19" s="37">
        <v>405.39</v>
      </c>
      <c r="O19" s="22">
        <f t="shared" si="1"/>
        <v>40579.538999999997</v>
      </c>
      <c r="P19" s="49"/>
      <c r="Q19" s="49"/>
      <c r="R19" s="49"/>
      <c r="S19" s="49"/>
      <c r="T19" s="27"/>
      <c r="U19" s="25">
        <f t="shared" si="2"/>
        <v>0</v>
      </c>
      <c r="V19" s="29"/>
      <c r="W19" s="25">
        <f t="shared" si="3"/>
        <v>0</v>
      </c>
      <c r="X19" s="25">
        <f t="shared" si="4"/>
        <v>0</v>
      </c>
      <c r="Y19" s="47"/>
      <c r="AA19" s="47"/>
    </row>
    <row r="20" spans="1:27" s="23" customFormat="1" ht="47.25" customHeight="1" x14ac:dyDescent="0.2">
      <c r="A20" s="39">
        <v>12</v>
      </c>
      <c r="B20" s="62"/>
      <c r="C20" s="94"/>
      <c r="D20" s="95"/>
      <c r="E20" s="40"/>
      <c r="F20" s="54" t="s">
        <v>69</v>
      </c>
      <c r="G20" s="41"/>
      <c r="H20" s="59" t="s">
        <v>57</v>
      </c>
      <c r="I20" s="39"/>
      <c r="J20" s="39"/>
      <c r="K20" s="43">
        <v>693.5</v>
      </c>
      <c r="L20" s="63"/>
      <c r="M20" s="64"/>
      <c r="N20" s="37">
        <v>423.3</v>
      </c>
      <c r="O20" s="22">
        <f t="shared" si="1"/>
        <v>293558.55</v>
      </c>
      <c r="P20" s="49"/>
      <c r="Q20" s="49"/>
      <c r="R20" s="49"/>
      <c r="S20" s="49"/>
      <c r="T20" s="27"/>
      <c r="U20" s="25">
        <f t="shared" si="2"/>
        <v>0</v>
      </c>
      <c r="V20" s="29"/>
      <c r="W20" s="25">
        <f t="shared" si="3"/>
        <v>0</v>
      </c>
      <c r="X20" s="25">
        <f t="shared" si="4"/>
        <v>0</v>
      </c>
      <c r="Y20" s="47"/>
      <c r="AA20" s="47"/>
    </row>
    <row r="21" spans="1:27" s="23" customFormat="1" ht="47.25" customHeight="1" x14ac:dyDescent="0.2">
      <c r="A21" s="39">
        <v>13</v>
      </c>
      <c r="B21" s="62"/>
      <c r="C21" s="94"/>
      <c r="D21" s="95"/>
      <c r="E21" s="40"/>
      <c r="F21" s="54" t="s">
        <v>70</v>
      </c>
      <c r="G21" s="41"/>
      <c r="H21" s="59" t="s">
        <v>57</v>
      </c>
      <c r="I21" s="39"/>
      <c r="J21" s="39"/>
      <c r="K21" s="43">
        <v>100.4</v>
      </c>
      <c r="L21" s="63"/>
      <c r="M21" s="64"/>
      <c r="N21" s="37">
        <v>683.30000000000007</v>
      </c>
      <c r="O21" s="22">
        <f t="shared" si="1"/>
        <v>68603.320000000007</v>
      </c>
      <c r="P21" s="49"/>
      <c r="Q21" s="49"/>
      <c r="R21" s="49"/>
      <c r="S21" s="49"/>
      <c r="T21" s="27"/>
      <c r="U21" s="25">
        <f t="shared" si="2"/>
        <v>0</v>
      </c>
      <c r="V21" s="29"/>
      <c r="W21" s="25">
        <f t="shared" si="3"/>
        <v>0</v>
      </c>
      <c r="X21" s="25">
        <f t="shared" si="4"/>
        <v>0</v>
      </c>
      <c r="Y21" s="47"/>
      <c r="AA21" s="47"/>
    </row>
    <row r="22" spans="1:27" ht="20.25" customHeight="1" x14ac:dyDescent="0.2">
      <c r="A22" s="65" t="s">
        <v>50</v>
      </c>
      <c r="B22" s="66"/>
      <c r="C22" s="66"/>
      <c r="D22" s="66"/>
      <c r="E22" s="66"/>
      <c r="F22" s="66"/>
      <c r="G22" s="66"/>
      <c r="H22" s="66"/>
      <c r="I22" s="66"/>
      <c r="J22" s="67"/>
      <c r="K22" s="44"/>
      <c r="L22" s="19"/>
      <c r="M22" s="19"/>
      <c r="N22" s="20"/>
      <c r="O22" s="53">
        <f>SUM(O9:O21)</f>
        <v>1158888.9109999998</v>
      </c>
      <c r="P22" s="91" t="s">
        <v>51</v>
      </c>
      <c r="Q22" s="92"/>
      <c r="R22" s="92"/>
      <c r="S22" s="93"/>
      <c r="T22" s="30"/>
      <c r="U22" s="53">
        <f>SUM(U9:U21)</f>
        <v>0</v>
      </c>
      <c r="V22" s="52"/>
      <c r="W22" s="31"/>
      <c r="X22" s="53">
        <f>SUM(X9:X21)</f>
        <v>0</v>
      </c>
    </row>
    <row r="23" spans="1:27" ht="49.5" customHeight="1" x14ac:dyDescent="0.2">
      <c r="A23" s="61" t="s">
        <v>22</v>
      </c>
      <c r="B23" s="61"/>
      <c r="C23" s="61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27" s="23" customFormat="1" ht="36" customHeight="1" x14ac:dyDescent="0.2">
      <c r="A24" s="86" t="s">
        <v>11</v>
      </c>
      <c r="B24" s="87"/>
      <c r="C24" s="88"/>
      <c r="D24" s="83" t="s">
        <v>46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5"/>
    </row>
    <row r="25" spans="1:27" s="23" customFormat="1" ht="41.25" customHeight="1" x14ac:dyDescent="0.2">
      <c r="A25" s="86" t="s">
        <v>42</v>
      </c>
      <c r="B25" s="87"/>
      <c r="C25" s="88"/>
      <c r="D25" s="83" t="s">
        <v>47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5"/>
    </row>
    <row r="26" spans="1:27" s="23" customFormat="1" ht="27" customHeight="1" x14ac:dyDescent="0.2">
      <c r="A26" s="86" t="s">
        <v>43</v>
      </c>
      <c r="B26" s="87"/>
      <c r="C26" s="88"/>
      <c r="D26" s="83" t="s">
        <v>48</v>
      </c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5"/>
    </row>
    <row r="27" spans="1:27" s="23" customFormat="1" ht="39" customHeight="1" x14ac:dyDescent="0.2">
      <c r="A27" s="86" t="s">
        <v>44</v>
      </c>
      <c r="B27" s="87"/>
      <c r="C27" s="88"/>
      <c r="D27" s="83" t="s">
        <v>49</v>
      </c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5"/>
    </row>
    <row r="28" spans="1:27" s="23" customFormat="1" ht="28.5" customHeight="1" x14ac:dyDescent="0.2">
      <c r="A28" s="86" t="s">
        <v>45</v>
      </c>
      <c r="B28" s="87"/>
      <c r="C28" s="88"/>
      <c r="D28" s="83" t="s">
        <v>49</v>
      </c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5"/>
    </row>
    <row r="29" spans="1:27" ht="14.25" customHeight="1" x14ac:dyDescent="0.2">
      <c r="D29" s="2"/>
      <c r="E29" s="2"/>
      <c r="F29" s="1"/>
      <c r="G29" s="35"/>
      <c r="H29" s="1"/>
      <c r="I29" s="1"/>
      <c r="J29" s="1"/>
    </row>
    <row r="30" spans="1:27" ht="14.25" customHeight="1" x14ac:dyDescent="0.2">
      <c r="D30" s="3"/>
      <c r="E30" s="4"/>
      <c r="F30" s="5"/>
      <c r="G30" s="36"/>
      <c r="H30" s="6"/>
      <c r="I30" s="6"/>
      <c r="J30" s="1"/>
    </row>
    <row r="31" spans="1:27" ht="14.25" customHeight="1" x14ac:dyDescent="0.2">
      <c r="D31" s="75"/>
      <c r="E31" s="75"/>
      <c r="F31" s="75"/>
      <c r="G31" s="7" t="s">
        <v>6</v>
      </c>
      <c r="H31" s="8"/>
      <c r="J31" s="1"/>
    </row>
    <row r="32" spans="1:27" ht="14.25" customHeight="1" x14ac:dyDescent="0.2">
      <c r="D32" s="9"/>
      <c r="H32" s="7"/>
      <c r="I32" s="10"/>
      <c r="J32" s="1"/>
    </row>
    <row r="33" spans="3:10" ht="14.25" customHeight="1" x14ac:dyDescent="0.2">
      <c r="D33" s="75"/>
      <c r="E33" s="75"/>
      <c r="F33" s="75"/>
      <c r="G33" s="7" t="s">
        <v>7</v>
      </c>
      <c r="H33" s="7"/>
      <c r="I33" s="10"/>
      <c r="J33" s="1"/>
    </row>
    <row r="34" spans="3:10" ht="14.25" customHeight="1" x14ac:dyDescent="0.2">
      <c r="D34" s="3"/>
      <c r="G34" s="36"/>
      <c r="H34" s="6"/>
      <c r="I34" s="6"/>
      <c r="J34" s="1"/>
    </row>
    <row r="35" spans="3:10" ht="14.25" customHeight="1" x14ac:dyDescent="0.2">
      <c r="D35" s="75"/>
      <c r="E35" s="75"/>
      <c r="F35" s="75"/>
      <c r="G35" s="11" t="s">
        <v>8</v>
      </c>
      <c r="H35" s="6"/>
      <c r="I35" s="6"/>
      <c r="J35" s="1"/>
    </row>
    <row r="36" spans="3:10" ht="14.25" customHeight="1" x14ac:dyDescent="0.2">
      <c r="D36" s="3"/>
      <c r="E36" s="12"/>
      <c r="F36" s="5"/>
      <c r="G36" s="36"/>
      <c r="H36" s="6"/>
      <c r="I36" s="6"/>
      <c r="J36" s="1"/>
    </row>
    <row r="37" spans="3:10" ht="14.25" customHeight="1" x14ac:dyDescent="0.2">
      <c r="D37" s="3"/>
      <c r="E37" s="12"/>
      <c r="F37" s="5"/>
      <c r="G37" s="36"/>
      <c r="H37" s="6"/>
      <c r="I37" s="6"/>
      <c r="J37" s="1"/>
    </row>
    <row r="38" spans="3:10" ht="14.25" customHeight="1" x14ac:dyDescent="0.2">
      <c r="C38" s="1" t="s">
        <v>9</v>
      </c>
      <c r="D38" s="3"/>
      <c r="E38" s="13"/>
      <c r="F38" s="6"/>
      <c r="G38" s="36"/>
      <c r="H38" s="6"/>
      <c r="I38" s="6"/>
      <c r="J38" s="1"/>
    </row>
    <row r="39" spans="3:10" ht="14.25" customHeight="1" x14ac:dyDescent="0.2">
      <c r="F39" s="6" t="s">
        <v>13</v>
      </c>
    </row>
  </sheetData>
  <protectedRanges>
    <protectedRange sqref="G8:H21" name="Диапазон3_1"/>
  </protectedRanges>
  <mergeCells count="41">
    <mergeCell ref="F2:K2"/>
    <mergeCell ref="F3:K3"/>
    <mergeCell ref="F4:K4"/>
    <mergeCell ref="D28:X28"/>
    <mergeCell ref="A24:C24"/>
    <mergeCell ref="A26:C26"/>
    <mergeCell ref="A27:C27"/>
    <mergeCell ref="A28:C28"/>
    <mergeCell ref="A25:C25"/>
    <mergeCell ref="Q8:R8"/>
    <mergeCell ref="D24:X24"/>
    <mergeCell ref="D25:X25"/>
    <mergeCell ref="D26:X26"/>
    <mergeCell ref="D27:X27"/>
    <mergeCell ref="P22:S22"/>
    <mergeCell ref="N6:N7"/>
    <mergeCell ref="O6:O7"/>
    <mergeCell ref="P6:X6"/>
    <mergeCell ref="D35:F35"/>
    <mergeCell ref="D31:F31"/>
    <mergeCell ref="D33:F33"/>
    <mergeCell ref="C9:C21"/>
    <mergeCell ref="D9:D21"/>
    <mergeCell ref="L9:M9"/>
    <mergeCell ref="L10:M10"/>
    <mergeCell ref="L11:M11"/>
    <mergeCell ref="L12:M12"/>
    <mergeCell ref="A23:C23"/>
    <mergeCell ref="B8:B21"/>
    <mergeCell ref="L8:M8"/>
    <mergeCell ref="A22:J22"/>
    <mergeCell ref="L6:M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</mergeCells>
  <dataValidations disablePrompts="1" count="1">
    <dataValidation type="list" allowBlank="1" showInputMessage="1" showErrorMessage="1" sqref="U5">
      <formula1>НДС</formula1>
    </dataValidation>
  </dataValidations>
  <pageMargins left="0.70866141732283472" right="0.70866141732283472" top="0.74803149606299213" bottom="0.74803149606299213" header="0.31496062992125984" footer="0.31496062992125984"/>
  <pageSetup paperSize="8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тмц</vt:lpstr>
      <vt:lpstr>НДС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2023-02-10T13:37:28Z</dcterms:modified>
</cp:coreProperties>
</file>